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31531BFD-2FE6-40A9-A4D7-740D762E422F}" xr6:coauthVersionLast="36" xr6:coauthVersionMax="36" xr10:uidLastSave="{00000000-0000-0000-0000-000000000000}"/>
  <bookViews>
    <workbookView xWindow="0" yWindow="0" windowWidth="28800" windowHeight="10275" xr2:uid="{0FFCDA88-B598-4D17-B4C7-750459CFE587}"/>
  </bookViews>
  <sheets>
    <sheet name="연간 매출" sheetId="2" r:id="rId1"/>
  </sheets>
  <definedNames>
    <definedName name="매출액">'연간 매출'!$F$4:$F$17</definedName>
    <definedName name="수량">'연간 매출'!$E$4:$E$17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H4" i="2"/>
  <c r="F16" i="2"/>
  <c r="F17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<sst xmlns="http://schemas.openxmlformats.org/spreadsheetml/2006/main" count="51" uniqueCount="39">
  <si>
    <t>연간매출</t>
    <phoneticPr fontId="6" type="noConversion"/>
  </si>
  <si>
    <t>가격</t>
    <phoneticPr fontId="6" type="noConversion"/>
  </si>
  <si>
    <t>수량</t>
    <phoneticPr fontId="6" type="noConversion"/>
  </si>
  <si>
    <t>SR-001</t>
    <phoneticPr fontId="7" type="noConversion"/>
  </si>
  <si>
    <t>대전 서구</t>
    <phoneticPr fontId="5" type="noConversion"/>
  </si>
  <si>
    <t>원피스</t>
    <phoneticPr fontId="7" type="noConversion"/>
  </si>
  <si>
    <t>SR-002</t>
  </si>
  <si>
    <t>부산 남구</t>
    <phoneticPr fontId="5" type="noConversion"/>
  </si>
  <si>
    <t>진바지</t>
    <phoneticPr fontId="7" type="noConversion"/>
  </si>
  <si>
    <t>SR-003</t>
  </si>
  <si>
    <t>서울 강남구</t>
    <phoneticPr fontId="5" type="noConversion"/>
  </si>
  <si>
    <t>블라우스</t>
    <phoneticPr fontId="7" type="noConversion"/>
  </si>
  <si>
    <t>SR-004</t>
  </si>
  <si>
    <t>대구 서구</t>
    <phoneticPr fontId="5" type="noConversion"/>
  </si>
  <si>
    <t>SR-005</t>
  </si>
  <si>
    <t>대구 동구</t>
    <phoneticPr fontId="5" type="noConversion"/>
  </si>
  <si>
    <t>셔츠</t>
    <phoneticPr fontId="7" type="noConversion"/>
  </si>
  <si>
    <t>SR-006</t>
  </si>
  <si>
    <t>대전 동구</t>
    <phoneticPr fontId="5" type="noConversion"/>
  </si>
  <si>
    <t>티셔츠</t>
    <phoneticPr fontId="7" type="noConversion"/>
  </si>
  <si>
    <t>SR-010</t>
  </si>
  <si>
    <t>부산 동구</t>
    <phoneticPr fontId="5" type="noConversion"/>
  </si>
  <si>
    <t>가디건</t>
    <phoneticPr fontId="7" type="noConversion"/>
  </si>
  <si>
    <t>SR-011</t>
  </si>
  <si>
    <t>부산 서구</t>
    <phoneticPr fontId="5" type="noConversion"/>
  </si>
  <si>
    <t>SR-012</t>
  </si>
  <si>
    <t>광주 서구</t>
    <phoneticPr fontId="5" type="noConversion"/>
  </si>
  <si>
    <t>SR-013</t>
  </si>
  <si>
    <t>광주 동구</t>
    <phoneticPr fontId="5" type="noConversion"/>
  </si>
  <si>
    <t>SR-018</t>
  </si>
  <si>
    <t>SR-024</t>
  </si>
  <si>
    <t>SR-027</t>
  </si>
  <si>
    <t>SR-028</t>
  </si>
  <si>
    <t>코드</t>
    <phoneticPr fontId="6" type="noConversion"/>
  </si>
  <si>
    <t>지역</t>
    <phoneticPr fontId="6" type="noConversion"/>
  </si>
  <si>
    <t>제품</t>
    <phoneticPr fontId="6" type="noConversion"/>
  </si>
  <si>
    <t>매출액</t>
    <phoneticPr fontId="6" type="noConversion"/>
  </si>
  <si>
    <t>총 매출액</t>
    <phoneticPr fontId="6" type="noConversion"/>
  </si>
  <si>
    <t>최대 판매 수량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</si>
</sst>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4" fillId="0" borderId="0" xfId="3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0" fontId="9" fillId="0" borderId="0" xfId="3" applyFont="1"/>
    <xf numFmtId="0" fontId="11" fillId="2" borderId="4" xfId="3" applyNumberFormat="1" applyFont="1" applyFill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41" fontId="9" fillId="3" borderId="4" xfId="1" applyNumberFormat="1" applyFont="1" applyFill="1" applyBorder="1" applyAlignment="1">
      <alignment horizontal="center" vertical="center"/>
    </xf>
    <xf numFmtId="0" fontId="9" fillId="3" borderId="4" xfId="3" applyNumberFormat="1" applyFont="1" applyFill="1" applyBorder="1" applyAlignment="1">
      <alignment horizontal="center" vertical="center"/>
    </xf>
    <xf numFmtId="42" fontId="9" fillId="3" borderId="3" xfId="3" applyNumberFormat="1" applyFont="1" applyFill="1" applyBorder="1" applyAlignment="1"/>
    <xf numFmtId="0" fontId="10" fillId="0" borderId="4" xfId="0" applyFont="1" applyBorder="1" applyAlignment="1">
      <alignment horizontal="center" vertical="center"/>
    </xf>
    <xf numFmtId="41" fontId="9" fillId="0" borderId="4" xfId="1" applyNumberFormat="1" applyFont="1" applyBorder="1" applyAlignment="1">
      <alignment horizontal="center" vertical="center"/>
    </xf>
    <xf numFmtId="0" fontId="9" fillId="0" borderId="4" xfId="3" applyNumberFormat="1" applyFont="1" applyBorder="1" applyAlignment="1">
      <alignment horizontal="center" vertical="center"/>
    </xf>
    <xf numFmtId="42" fontId="9" fillId="0" borderId="3" xfId="3" applyNumberFormat="1" applyFont="1" applyBorder="1" applyAlignment="1"/>
    <xf numFmtId="42" fontId="9" fillId="3" borderId="2" xfId="3" applyNumberFormat="1" applyFont="1" applyFill="1" applyBorder="1" applyAlignment="1"/>
    <xf numFmtId="0" fontId="10" fillId="0" borderId="6" xfId="0" applyFont="1" applyBorder="1" applyAlignment="1">
      <alignment horizontal="center" vertical="center"/>
    </xf>
    <xf numFmtId="41" fontId="9" fillId="0" borderId="6" xfId="1" applyNumberFormat="1" applyFont="1" applyBorder="1" applyAlignment="1">
      <alignment horizontal="center" vertical="center"/>
    </xf>
    <xf numFmtId="0" fontId="9" fillId="0" borderId="6" xfId="3" applyNumberFormat="1" applyFont="1" applyBorder="1" applyAlignment="1">
      <alignment horizontal="center" vertical="center"/>
    </xf>
    <xf numFmtId="42" fontId="9" fillId="0" borderId="5" xfId="3" applyNumberFormat="1" applyFont="1" applyBorder="1" applyAlignment="1"/>
    <xf numFmtId="0" fontId="11" fillId="2" borderId="2" xfId="3" applyNumberFormat="1" applyFont="1" applyFill="1" applyBorder="1" applyAlignment="1">
      <alignment horizontal="center" vertical="center"/>
    </xf>
    <xf numFmtId="0" fontId="9" fillId="3" borderId="2" xfId="3" applyNumberFormat="1" applyFont="1" applyFill="1" applyBorder="1" applyAlignment="1">
      <alignment horizontal="center" vertical="center"/>
    </xf>
  </cellXfs>
  <cellStyles count="4">
    <cellStyle name="쉼표 [0]" xfId="1" builtinId="6"/>
    <cellStyle name="제목 1" xfId="2" builtinId="16"/>
    <cellStyle name="표준" xfId="0" builtinId="0"/>
    <cellStyle name="표준 2" xfId="3" xr:uid="{F2684B7F-A4EF-4E64-B806-8D931DB4D99A}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4148-B49C-4D22-9444-3C00631D4165}">
  <dimension ref="A1:H17"/>
  <sheetViews>
    <sheetView tabSelected="1" workbookViewId="0">
      <selection activeCell="H10" sqref="H10"/>
    </sheetView>
  </sheetViews>
  <sheetFormatPr defaultColWidth="9" defaultRowHeight="16.5" x14ac:dyDescent="0.3"/>
  <cols>
    <col min="1" max="1" width="6.625" style="3" bestFit="1" customWidth="1"/>
    <col min="2" max="2" width="10.25" style="3" bestFit="1" customWidth="1"/>
    <col min="3" max="3" width="8" style="3" bestFit="1" customWidth="1"/>
    <col min="4" max="4" width="9.375" style="3" bestFit="1" customWidth="1"/>
    <col min="5" max="5" width="6.375" style="3" customWidth="1"/>
    <col min="6" max="6" width="13.5" style="3" bestFit="1" customWidth="1"/>
    <col min="7" max="7" width="3.875" style="3" customWidth="1"/>
    <col min="8" max="8" width="14.625" style="3" bestFit="1" customWidth="1"/>
    <col min="9" max="16384" width="9" style="3"/>
  </cols>
  <sheetData>
    <row r="1" spans="1:8" ht="27" thickBot="1" x14ac:dyDescent="0.35">
      <c r="A1" s="2" t="s">
        <v>0</v>
      </c>
      <c r="B1" s="2"/>
      <c r="C1" s="2"/>
      <c r="D1" s="2"/>
      <c r="E1" s="2"/>
      <c r="F1" s="2"/>
    </row>
    <row r="2" spans="1:8" ht="22.5" customHeight="1" thickTop="1" x14ac:dyDescent="0.3">
      <c r="A2" s="1"/>
      <c r="B2" s="1"/>
      <c r="C2" s="1"/>
      <c r="D2" s="1"/>
      <c r="E2" s="1"/>
    </row>
    <row r="3" spans="1:8" x14ac:dyDescent="0.3">
      <c r="A3" s="4" t="s">
        <v>33</v>
      </c>
      <c r="B3" s="4" t="s">
        <v>34</v>
      </c>
      <c r="C3" s="4" t="s">
        <v>35</v>
      </c>
      <c r="D3" s="4" t="s">
        <v>1</v>
      </c>
      <c r="E3" s="4" t="s">
        <v>2</v>
      </c>
      <c r="F3" s="5" t="s">
        <v>36</v>
      </c>
      <c r="H3" s="19" t="s">
        <v>38</v>
      </c>
    </row>
    <row r="4" spans="1:8" x14ac:dyDescent="0.3">
      <c r="A4" s="6" t="s">
        <v>3</v>
      </c>
      <c r="B4" s="6" t="s">
        <v>4</v>
      </c>
      <c r="C4" s="6" t="s">
        <v>5</v>
      </c>
      <c r="D4" s="7">
        <v>125000</v>
      </c>
      <c r="E4" s="8">
        <v>123</v>
      </c>
      <c r="F4" s="9">
        <f>D4*E4</f>
        <v>15375000</v>
      </c>
      <c r="H4" s="20">
        <f>MAX(수량)</f>
        <v>650</v>
      </c>
    </row>
    <row r="5" spans="1:8" x14ac:dyDescent="0.3">
      <c r="A5" s="10" t="s">
        <v>6</v>
      </c>
      <c r="B5" s="10" t="s">
        <v>7</v>
      </c>
      <c r="C5" s="10" t="s">
        <v>8</v>
      </c>
      <c r="D5" s="11">
        <v>432000</v>
      </c>
      <c r="E5" s="12">
        <v>100</v>
      </c>
      <c r="F5" s="13">
        <f t="shared" ref="F5:F17" si="0">D5*E5</f>
        <v>43200000</v>
      </c>
    </row>
    <row r="6" spans="1:8" x14ac:dyDescent="0.3">
      <c r="A6" s="6" t="s">
        <v>9</v>
      </c>
      <c r="B6" s="6" t="s">
        <v>10</v>
      </c>
      <c r="C6" s="6" t="s">
        <v>11</v>
      </c>
      <c r="D6" s="7">
        <v>135000</v>
      </c>
      <c r="E6" s="8">
        <v>500</v>
      </c>
      <c r="F6" s="9">
        <f t="shared" si="0"/>
        <v>67500000</v>
      </c>
      <c r="H6" s="19" t="s">
        <v>37</v>
      </c>
    </row>
    <row r="7" spans="1:8" x14ac:dyDescent="0.3">
      <c r="A7" s="10" t="s">
        <v>12</v>
      </c>
      <c r="B7" s="10" t="s">
        <v>13</v>
      </c>
      <c r="C7" s="10" t="s">
        <v>11</v>
      </c>
      <c r="D7" s="11">
        <v>110000</v>
      </c>
      <c r="E7" s="12">
        <v>650</v>
      </c>
      <c r="F7" s="13">
        <f t="shared" si="0"/>
        <v>71500000</v>
      </c>
      <c r="H7" s="14">
        <f>SUM(매출액)</f>
        <v>361725900</v>
      </c>
    </row>
    <row r="8" spans="1:8" x14ac:dyDescent="0.3">
      <c r="A8" s="6" t="s">
        <v>14</v>
      </c>
      <c r="B8" s="6" t="s">
        <v>15</v>
      </c>
      <c r="C8" s="6" t="s">
        <v>16</v>
      </c>
      <c r="D8" s="7">
        <v>130500</v>
      </c>
      <c r="E8" s="8">
        <v>120</v>
      </c>
      <c r="F8" s="9">
        <f t="shared" si="0"/>
        <v>15660000</v>
      </c>
    </row>
    <row r="9" spans="1:8" x14ac:dyDescent="0.3">
      <c r="A9" s="10" t="s">
        <v>17</v>
      </c>
      <c r="B9" s="10" t="s">
        <v>18</v>
      </c>
      <c r="C9" s="10" t="s">
        <v>19</v>
      </c>
      <c r="D9" s="11">
        <v>77000</v>
      </c>
      <c r="E9" s="12">
        <v>320</v>
      </c>
      <c r="F9" s="13">
        <f t="shared" si="0"/>
        <v>24640000</v>
      </c>
    </row>
    <row r="10" spans="1:8" x14ac:dyDescent="0.3">
      <c r="A10" s="6" t="s">
        <v>20</v>
      </c>
      <c r="B10" s="6" t="s">
        <v>21</v>
      </c>
      <c r="C10" s="6" t="s">
        <v>22</v>
      </c>
      <c r="D10" s="7">
        <v>82000</v>
      </c>
      <c r="E10" s="8">
        <v>56</v>
      </c>
      <c r="F10" s="9">
        <f t="shared" si="0"/>
        <v>4592000</v>
      </c>
    </row>
    <row r="11" spans="1:8" x14ac:dyDescent="0.3">
      <c r="A11" s="10" t="s">
        <v>23</v>
      </c>
      <c r="B11" s="10" t="s">
        <v>24</v>
      </c>
      <c r="C11" s="10" t="s">
        <v>5</v>
      </c>
      <c r="D11" s="11">
        <v>55000</v>
      </c>
      <c r="E11" s="12">
        <v>100</v>
      </c>
      <c r="F11" s="13">
        <f t="shared" si="0"/>
        <v>5500000</v>
      </c>
    </row>
    <row r="12" spans="1:8" x14ac:dyDescent="0.3">
      <c r="A12" s="6" t="s">
        <v>25</v>
      </c>
      <c r="B12" s="6" t="s">
        <v>26</v>
      </c>
      <c r="C12" s="6" t="s">
        <v>5</v>
      </c>
      <c r="D12" s="7">
        <v>65000</v>
      </c>
      <c r="E12" s="8">
        <v>110</v>
      </c>
      <c r="F12" s="9">
        <f t="shared" si="0"/>
        <v>7150000</v>
      </c>
    </row>
    <row r="13" spans="1:8" x14ac:dyDescent="0.3">
      <c r="A13" s="10" t="s">
        <v>27</v>
      </c>
      <c r="B13" s="10" t="s">
        <v>28</v>
      </c>
      <c r="C13" s="10" t="s">
        <v>16</v>
      </c>
      <c r="D13" s="11">
        <v>76500</v>
      </c>
      <c r="E13" s="12">
        <v>200</v>
      </c>
      <c r="F13" s="13">
        <f t="shared" si="0"/>
        <v>15300000</v>
      </c>
    </row>
    <row r="14" spans="1:8" x14ac:dyDescent="0.3">
      <c r="A14" s="6" t="s">
        <v>29</v>
      </c>
      <c r="B14" s="6" t="s">
        <v>4</v>
      </c>
      <c r="C14" s="6" t="s">
        <v>8</v>
      </c>
      <c r="D14" s="7">
        <v>55000</v>
      </c>
      <c r="E14" s="8">
        <v>125</v>
      </c>
      <c r="F14" s="9">
        <f t="shared" si="0"/>
        <v>6875000</v>
      </c>
    </row>
    <row r="15" spans="1:8" x14ac:dyDescent="0.3">
      <c r="A15" s="10" t="s">
        <v>30</v>
      </c>
      <c r="B15" s="10" t="s">
        <v>18</v>
      </c>
      <c r="C15" s="10" t="s">
        <v>16</v>
      </c>
      <c r="D15" s="11">
        <v>73300</v>
      </c>
      <c r="E15" s="12">
        <v>63</v>
      </c>
      <c r="F15" s="13">
        <f t="shared" si="0"/>
        <v>4617900</v>
      </c>
    </row>
    <row r="16" spans="1:8" x14ac:dyDescent="0.3">
      <c r="A16" s="6" t="s">
        <v>31</v>
      </c>
      <c r="B16" s="6" t="s">
        <v>7</v>
      </c>
      <c r="C16" s="6" t="s">
        <v>11</v>
      </c>
      <c r="D16" s="7">
        <v>565000</v>
      </c>
      <c r="E16" s="8">
        <v>124</v>
      </c>
      <c r="F16" s="9">
        <f t="shared" si="0"/>
        <v>70060000</v>
      </c>
    </row>
    <row r="17" spans="1:6" x14ac:dyDescent="0.3">
      <c r="A17" s="15" t="s">
        <v>32</v>
      </c>
      <c r="B17" s="15" t="s">
        <v>24</v>
      </c>
      <c r="C17" s="15" t="s">
        <v>5</v>
      </c>
      <c r="D17" s="16">
        <v>54200</v>
      </c>
      <c r="E17" s="17">
        <v>180</v>
      </c>
      <c r="F17" s="18">
        <f t="shared" si="0"/>
        <v>9756000</v>
      </c>
    </row>
  </sheetData>
  <mergeCells count="1">
    <mergeCell ref="A1:F1"/>
  </mergeCells>
  <phoneticPr fontId="5" type="noConversion"/>
  <conditionalFormatting sqref="A4:C17">
    <cfRule type="expression" dxfId="0" priority="1" stopIfTrue="1">
      <formula>#REF!="천연"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연간 매출</vt:lpstr>
      <vt:lpstr>매출액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2020-12-24T10:32:54Z</dcterms:created>
  <dcterms:modified xsi:type="dcterms:W3CDTF">2020-12-24T11:40:55Z</dcterms:modified>
</cp:coreProperties>
</file>